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ET-Americke\RP\TENDER\vymery\"/>
    </mc:Choice>
  </mc:AlternateContent>
  <bookViews>
    <workbookView xWindow="0" yWindow="0" windowWidth="15510" windowHeight="11625" activeTab="1"/>
  </bookViews>
  <sheets>
    <sheet name="Rekapitulácia stavby" sheetId="1" r:id="rId1"/>
    <sheet name="PS 100 - Mazanie koľajníc" sheetId="2" r:id="rId2"/>
  </sheets>
  <definedNames>
    <definedName name="_xlnm._FilterDatabase" localSheetId="1" hidden="1">'PS 100 - Mazanie koľajníc'!$C$80:$K$87</definedName>
    <definedName name="_xlnm.Print_Titles" localSheetId="1">'PS 100 - Mazanie koľajníc'!$80:$80</definedName>
    <definedName name="_xlnm.Print_Titles" localSheetId="0">'Rekapitulácia stavby'!$52:$52</definedName>
    <definedName name="_xlnm.Print_Area" localSheetId="1">'PS 100 - Mazanie koľajníc'!$C$4:$J$39,'PS 100 - Mazanie koľajníc'!$C$45:$J$62,'PS 100 - Mazanie koľajníc'!$C$68:$K$87</definedName>
    <definedName name="_xlnm.Print_Area" localSheetId="0">'Rekapitulácia stavby'!$D$4:$AO$36,'Rekapitulácia stavby'!$C$42:$AQ$56</definedName>
  </definedNames>
  <calcPr calcId="152511"/>
</workbook>
</file>

<file path=xl/calcChain.xml><?xml version="1.0" encoding="utf-8"?>
<calcChain xmlns="http://schemas.openxmlformats.org/spreadsheetml/2006/main">
  <c r="J37" i="2" l="1"/>
  <c r="J36" i="2"/>
  <c r="AY55" i="1" s="1"/>
  <c r="J35" i="2"/>
  <c r="AX55" i="1" s="1"/>
  <c r="BI87" i="2"/>
  <c r="BH87" i="2"/>
  <c r="BG87" i="2"/>
  <c r="BE87" i="2"/>
  <c r="T87" i="2"/>
  <c r="R87" i="2"/>
  <c r="P87" i="2"/>
  <c r="BK87" i="2"/>
  <c r="J87" i="2"/>
  <c r="BF87" i="2" s="1"/>
  <c r="BI86" i="2"/>
  <c r="BH86" i="2"/>
  <c r="BG86" i="2"/>
  <c r="BE86" i="2"/>
  <c r="J33" i="2" s="1"/>
  <c r="AV55" i="1" s="1"/>
  <c r="T86" i="2"/>
  <c r="R86" i="2"/>
  <c r="P86" i="2"/>
  <c r="BK86" i="2"/>
  <c r="J86" i="2"/>
  <c r="BF86" i="2" s="1"/>
  <c r="BI85" i="2"/>
  <c r="BH85" i="2"/>
  <c r="BG85" i="2"/>
  <c r="BE85" i="2"/>
  <c r="T85" i="2"/>
  <c r="R85" i="2"/>
  <c r="P85" i="2"/>
  <c r="BK85" i="2"/>
  <c r="J85" i="2"/>
  <c r="BF85" i="2" s="1"/>
  <c r="BI84" i="2"/>
  <c r="BH84" i="2"/>
  <c r="F36" i="2" s="1"/>
  <c r="BC55" i="1" s="1"/>
  <c r="BC54" i="1" s="1"/>
  <c r="BG84" i="2"/>
  <c r="BE84" i="2"/>
  <c r="T84" i="2"/>
  <c r="T83" i="2" s="1"/>
  <c r="T82" i="2" s="1"/>
  <c r="T81" i="2" s="1"/>
  <c r="R84" i="2"/>
  <c r="R83" i="2" s="1"/>
  <c r="R82" i="2" s="1"/>
  <c r="R81" i="2" s="1"/>
  <c r="P84" i="2"/>
  <c r="P83" i="2" s="1"/>
  <c r="P82" i="2" s="1"/>
  <c r="P81" i="2" s="1"/>
  <c r="AU55" i="1" s="1"/>
  <c r="AU54" i="1" s="1"/>
  <c r="BK84" i="2"/>
  <c r="BK83" i="2"/>
  <c r="J83" i="2" s="1"/>
  <c r="J61" i="2" s="1"/>
  <c r="J84" i="2"/>
  <c r="BF84" i="2" s="1"/>
  <c r="J78" i="2"/>
  <c r="J77" i="2"/>
  <c r="F75" i="2"/>
  <c r="E73" i="2"/>
  <c r="J55" i="2"/>
  <c r="J54" i="2"/>
  <c r="F52" i="2"/>
  <c r="E50" i="2"/>
  <c r="J18" i="2"/>
  <c r="E18" i="2"/>
  <c r="F55" i="2" s="1"/>
  <c r="F78" i="2"/>
  <c r="J17" i="2"/>
  <c r="J15" i="2"/>
  <c r="E15" i="2"/>
  <c r="F77" i="2" s="1"/>
  <c r="J14" i="2"/>
  <c r="J12" i="2"/>
  <c r="J75" i="2" s="1"/>
  <c r="E7" i="2"/>
  <c r="E48" i="2" s="1"/>
  <c r="AS54" i="1"/>
  <c r="L50" i="1"/>
  <c r="AM50" i="1"/>
  <c r="AM49" i="1"/>
  <c r="L49" i="1"/>
  <c r="AM47" i="1"/>
  <c r="L47" i="1"/>
  <c r="L45" i="1"/>
  <c r="L44" i="1"/>
  <c r="F37" i="2" l="1"/>
  <c r="BD55" i="1" s="1"/>
  <c r="BD54" i="1" s="1"/>
  <c r="W33" i="1" s="1"/>
  <c r="F34" i="2"/>
  <c r="BA55" i="1" s="1"/>
  <c r="BA54" i="1" s="1"/>
  <c r="AW54" i="1" s="1"/>
  <c r="AK30" i="1" s="1"/>
  <c r="F33" i="2"/>
  <c r="AZ55" i="1" s="1"/>
  <c r="AZ54" i="1" s="1"/>
  <c r="W29" i="1" s="1"/>
  <c r="F35" i="2"/>
  <c r="BB55" i="1" s="1"/>
  <c r="BB54" i="1" s="1"/>
  <c r="W31" i="1" s="1"/>
  <c r="E71" i="2"/>
  <c r="W32" i="1"/>
  <c r="AY54" i="1"/>
  <c r="J34" i="2"/>
  <c r="AW55" i="1" s="1"/>
  <c r="AT55" i="1" s="1"/>
  <c r="J52" i="2"/>
  <c r="F54" i="2"/>
  <c r="BK82" i="2"/>
  <c r="AX54" i="1" l="1"/>
  <c r="W30" i="1"/>
  <c r="AV54" i="1"/>
  <c r="AK29" i="1" s="1"/>
  <c r="BK81" i="2"/>
  <c r="J81" i="2" s="1"/>
  <c r="J82" i="2"/>
  <c r="J60" i="2" s="1"/>
  <c r="AT54" i="1" l="1"/>
  <c r="J59" i="2"/>
  <c r="J30" i="2"/>
  <c r="J39" i="2" l="1"/>
  <c r="AG55" i="1"/>
  <c r="AG54" i="1" l="1"/>
  <c r="AN55" i="1"/>
  <c r="AN54" i="1" l="1"/>
  <c r="AK26" i="1"/>
  <c r="AK35" i="1" s="1"/>
</calcChain>
</file>

<file path=xl/sharedStrings.xml><?xml version="1.0" encoding="utf-8"?>
<sst xmlns="http://schemas.openxmlformats.org/spreadsheetml/2006/main" count="306" uniqueCount="130">
  <si>
    <t>Export Komplet</t>
  </si>
  <si>
    <t/>
  </si>
  <si>
    <t>2.0</t>
  </si>
  <si>
    <t>False</t>
  </si>
  <si>
    <t>{c7b789f4-ea1c-45ee-8058-2ff75c59555b}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</si>
  <si>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</si>
  <si>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</si>
  <si>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</si>
  <si>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</si>
  <si>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</si>
  <si>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</si>
  <si>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202</t>
  </si>
  <si>
    <t>Stavba:</t>
  </si>
  <si>
    <t>JKSO:</t>
  </si>
  <si>
    <t>KS:</t>
  </si>
  <si>
    <t>Miesto:</t>
  </si>
  <si>
    <t>Bratislava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</si>
  <si>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</si>
  <si>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</si>
  <si>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</si>
  <si>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</si>
  <si>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</si>
  <si>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</si>
  <si>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</si>
  <si>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</si>
  <si>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</si>
  <si>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</si>
  <si>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</si>
  <si>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</si>
  <si>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</si>
  <si>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</si>
  <si>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</si>
  <si>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</si>
  <si>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</si>
  <si>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</si>
  <si>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</si>
  <si>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</si>
  <si>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</si>
  <si>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</si>
  <si>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</si>
  <si>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</si>
  <si>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</si>
  <si>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</si>
  <si>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</si>
  <si>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</si>
  <si>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</si>
  <si>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</si>
  <si>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</si>
  <si>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</si>
  <si>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</si>
  <si>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</si>
  <si>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</si>
  <si>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</si>
  <si>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</si>
  <si>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</si>
  <si>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</si>
  <si>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</si>
  <si>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</si>
  <si>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</si>
  <si>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</si>
  <si>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</si>
  <si>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</si>
  <si>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</si>
  <si>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</si>
  <si>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</si>
  <si>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</si>
  <si>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</si>
  <si>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PS 100</t>
  </si>
  <si>
    <t>Mazanie koľajníc</t>
  </si>
  <si>
    <t>STA</t>
  </si>
  <si>
    <t>1</t>
  </si>
  <si>
    <t>{97264321-f208-49d2-9178-46d16645c034}</t>
  </si>
  <si>
    <t>KRYCÍ LIST ROZPOČTU</t>
  </si>
  <si>
    <t>Objekt:</t>
  </si>
  <si>
    <t>Ing. Májek</t>
  </si>
  <si>
    <t>PROKOS s.r.o.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</si>
  <si>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</si>
  <si>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</si>
  <si>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</si>
  <si>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</si>
  <si>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</si>
  <si>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</si>
  <si>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</si>
  <si>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</si>
  <si>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</si>
  <si>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</si>
  <si>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</si>
  <si>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</si>
  <si>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</si>
  <si>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</si>
  <si>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</si>
  <si>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</si>
  <si>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</si>
  <si>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</si>
  <si>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</si>
  <si>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</si>
  <si>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</si>
  <si>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</si>
  <si>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</si>
  <si>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</si>
  <si>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</si>
  <si>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PS1</t>
  </si>
  <si>
    <t>Stavebné a výkopové práce</t>
  </si>
  <si>
    <t>4</t>
  </si>
  <si>
    <t>2</t>
  </si>
  <si>
    <t>1570144111</t>
  </si>
  <si>
    <t>PS2</t>
  </si>
  <si>
    <t>Výroba, dodávka a montáž technológie</t>
  </si>
  <si>
    <t>-1524551016</t>
  </si>
  <si>
    <t>3</t>
  </si>
  <si>
    <t>PS3</t>
  </si>
  <si>
    <t>Elektro časť</t>
  </si>
  <si>
    <t>-1752434490</t>
  </si>
  <si>
    <t>PS4</t>
  </si>
  <si>
    <t>Úprava software, revízie</t>
  </si>
  <si>
    <t>488746864</t>
  </si>
  <si>
    <t>komplet</t>
  </si>
  <si>
    <t>Cena zahrňuje :</t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</si>
  <si>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Stavebné práce (osadenie oceľových šachtíc pre indukční snímače, osadení oceľových šachtíc pre hydraulické rozdeľovače MX-F 04/02, uloženie chráničiek FXP ᴓ63mm pre rozvody tlakových ramien distribúcie plastického maziva k mazacím uzlom.</t>
    </r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</si>
  <si>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Výroba, dodávka a montáž technológie mazania podľa projektové dokumentácie - napájania 230 VAC / 24 V DC.</t>
    </r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</si>
  <si>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Softwaerová úprava riadiacich jednotiek, nastavení mazacích rámp.</t>
    </r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</si>
  <si>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Inštalácie a montáž rozvádzacích tlakových hadíc distribujúcich plastické mazivo z centrálneho rozdeľovače.</t>
    </r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</si>
  <si>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Inštaláciu mazacích trysiek do žliabku koľajnice typ Ri60.</t>
    </r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</si>
  <si>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Napojenie nových mazacích okruhov, spojení mazacích trysiek a rozvodných jednotiek umiestených v oceľových šachticiach pri koľajniciach, nastavení trysiek redukčným ventilom na požadované množstvo plastického maziva.</t>
    </r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</si>
  <si>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Rozvedenie napätia 230 V DC / 24 V DC do meniče RM 1 a RM 2</t>
    </r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</si>
  <si>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Testovanie systému, schválenie, prevádzkové skúšky, revízie</t>
    </r>
  </si>
  <si>
    <t>Cena nezahrňuje :</t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</si>
  <si>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náklady na privedenie napätia 230V do rozvádzača RM zo siete nízkeho napätia 400/230 V, AC.</t>
    </r>
  </si>
  <si>
    <r>
      <t>-</t>
    </r>
    <r>
      <rPr>
        <sz val="7"/>
        <rFont val="Times New Roman"/>
        <family val="1"/>
        <charset val="238"/>
      </rPr>
      <t xml:space="preserve">       </t>
    </r>
    <r>
      <rPr>
        <sz val="12"/>
        <rFont val="Times New Roman"/>
        <family val="1"/>
        <charset val="238"/>
      </rPr>
      <t>Servis a údržba zariadenia vrátane plnenia plastickým mazivom po dobu záruky ( 12 mesiacov )</t>
    </r>
  </si>
  <si>
    <t>ET Americké námestie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</si>
</sst>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9">
    <font>
      <sz val="8"/>
      <name val="Arial CE"/>
      <family val="2"/>
    </font>
    <font>
      <sz val="8"/>
      <color rgb="FF969696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8"/>
      <name val="Arial CE"/>
      <family val="2"/>
      <charset val="238"/>
    </font>
    <font>
      <sz val="12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name val="CIDFont+F8"/>
    </font>
    <font>
      <sz val="7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4" fillId="0" borderId="14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2" fillId="0" borderId="19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167" fontId="17" fillId="0" borderId="0" xfId="0" applyNumberFormat="1" applyFont="1" applyAlignment="1"/>
    <xf numFmtId="166" fontId="24" fillId="0" borderId="12" xfId="0" applyNumberFormat="1" applyFont="1" applyBorder="1" applyAlignment="1"/>
    <xf numFmtId="166" fontId="24" fillId="0" borderId="13" xfId="0" applyNumberFormat="1" applyFont="1" applyBorder="1" applyAlignment="1"/>
    <xf numFmtId="167" fontId="13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center" vertical="center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14" fontId="0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justify" vertical="center"/>
    </xf>
    <xf numFmtId="0" fontId="27" fillId="0" borderId="0" xfId="0" applyFont="1" applyAlignment="1">
      <alignment horizontal="justify" vertical="center"/>
    </xf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3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19" workbookViewId="0">
      <selection activeCell="L29" sqref="L29:P2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3</v>
      </c>
      <c r="BV1" s="11" t="s">
        <v>4</v>
      </c>
    </row>
    <row r="2" spans="1:74" ht="36.950000000000003" customHeight="1">
      <c r="AR2" s="158" t="s">
        <v>5</v>
      </c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7</v>
      </c>
    </row>
    <row r="4" spans="1:74" ht="24.95" customHeight="1">
      <c r="B4" s="15"/>
      <c r="D4" s="16" t="s">
        <v>8</v>
      </c>
      <c r="AR4" s="15"/>
      <c r="AS4" s="17" t="s">
        <v>9</v>
      </c>
      <c r="BS4" s="12" t="s">
        <v>6</v>
      </c>
    </row>
    <row r="5" spans="1:74" ht="12" customHeight="1">
      <c r="B5" s="15"/>
      <c r="D5" s="18" t="s">
        <v>10</v>
      </c>
      <c r="K5" s="155" t="s">
        <v>11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R5" s="15"/>
      <c r="BS5" s="12" t="s">
        <v>6</v>
      </c>
    </row>
    <row r="6" spans="1:74" ht="36.950000000000003" customHeight="1">
      <c r="B6" s="15"/>
      <c r="D6" s="19" t="s">
        <v>12</v>
      </c>
      <c r="K6" s="157" t="s">
        <v>129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R6" s="15"/>
      <c r="BS6" s="12" t="s">
        <v>6</v>
      </c>
    </row>
    <row r="7" spans="1:74" ht="12" customHeight="1">
      <c r="B7" s="15"/>
      <c r="D7" s="20" t="s">
        <v>13</v>
      </c>
      <c r="K7" s="12" t="s">
        <v>1</v>
      </c>
      <c r="AK7" s="20" t="s">
        <v>14</v>
      </c>
      <c r="AN7" s="12" t="s">
        <v>1</v>
      </c>
      <c r="AR7" s="15"/>
      <c r="BS7" s="12" t="s">
        <v>6</v>
      </c>
    </row>
    <row r="8" spans="1:74" ht="12" customHeight="1">
      <c r="B8" s="15"/>
      <c r="D8" s="20" t="s">
        <v>15</v>
      </c>
      <c r="K8" s="12" t="s">
        <v>16</v>
      </c>
      <c r="AK8" s="20" t="s">
        <v>17</v>
      </c>
      <c r="AN8" s="128">
        <v>43607</v>
      </c>
      <c r="AR8" s="15"/>
      <c r="BS8" s="12" t="s">
        <v>6</v>
      </c>
    </row>
    <row r="9" spans="1:74" ht="14.45" customHeight="1">
      <c r="B9" s="15"/>
      <c r="AR9" s="15"/>
      <c r="BS9" s="12" t="s">
        <v>6</v>
      </c>
    </row>
    <row r="10" spans="1:74" ht="12" customHeight="1">
      <c r="B10" s="15"/>
      <c r="D10" s="20" t="s">
        <v>18</v>
      </c>
      <c r="AK10" s="20" t="s">
        <v>19</v>
      </c>
      <c r="AN10" s="12" t="s">
        <v>1</v>
      </c>
      <c r="AR10" s="15"/>
      <c r="BS10" s="12" t="s">
        <v>6</v>
      </c>
    </row>
    <row r="11" spans="1:74" ht="18.399999999999999" customHeight="1">
      <c r="B11" s="15"/>
      <c r="E11" s="12" t="s">
        <v>20</v>
      </c>
      <c r="AK11" s="20" t="s">
        <v>21</v>
      </c>
      <c r="AN11" s="12" t="s">
        <v>1</v>
      </c>
      <c r="AR11" s="15"/>
      <c r="BS11" s="12" t="s">
        <v>6</v>
      </c>
    </row>
    <row r="12" spans="1:74" ht="6.95" customHeight="1">
      <c r="B12" s="15"/>
      <c r="AR12" s="15"/>
      <c r="BS12" s="12" t="s">
        <v>6</v>
      </c>
    </row>
    <row r="13" spans="1:74" ht="12" customHeight="1">
      <c r="B13" s="15"/>
      <c r="D13" s="20" t="s">
        <v>22</v>
      </c>
      <c r="AK13" s="20" t="s">
        <v>19</v>
      </c>
      <c r="AN13" s="12" t="s">
        <v>1</v>
      </c>
      <c r="AR13" s="15"/>
      <c r="BS13" s="12" t="s">
        <v>6</v>
      </c>
    </row>
    <row r="14" spans="1:74">
      <c r="B14" s="15"/>
      <c r="E14" s="12" t="s">
        <v>20</v>
      </c>
      <c r="AK14" s="20" t="s">
        <v>21</v>
      </c>
      <c r="AN14" s="12" t="s">
        <v>1</v>
      </c>
      <c r="AR14" s="15"/>
      <c r="BS14" s="12" t="s">
        <v>6</v>
      </c>
    </row>
    <row r="15" spans="1:74" ht="6.95" customHeight="1">
      <c r="B15" s="15"/>
      <c r="AR15" s="15"/>
      <c r="BS15" s="12" t="s">
        <v>3</v>
      </c>
    </row>
    <row r="16" spans="1:74" ht="12" customHeight="1">
      <c r="B16" s="15"/>
      <c r="D16" s="20" t="s">
        <v>23</v>
      </c>
      <c r="AK16" s="20" t="s">
        <v>19</v>
      </c>
      <c r="AN16" s="12" t="s">
        <v>1</v>
      </c>
      <c r="AR16" s="15"/>
      <c r="BS16" s="12" t="s">
        <v>3</v>
      </c>
    </row>
    <row r="17" spans="2:71" ht="18.399999999999999" customHeight="1">
      <c r="B17" s="15"/>
      <c r="E17" s="12" t="s">
        <v>20</v>
      </c>
      <c r="AK17" s="20" t="s">
        <v>21</v>
      </c>
      <c r="AN17" s="12" t="s">
        <v>1</v>
      </c>
      <c r="AR17" s="15"/>
      <c r="BS17" s="12" t="s">
        <v>24</v>
      </c>
    </row>
    <row r="18" spans="2:71" ht="6.95" customHeight="1">
      <c r="B18" s="15"/>
      <c r="AR18" s="15"/>
      <c r="BS18" s="12" t="s">
        <v>25</v>
      </c>
    </row>
    <row r="19" spans="2:71" ht="12" customHeight="1">
      <c r="B19" s="15"/>
      <c r="D19" s="20" t="s">
        <v>26</v>
      </c>
      <c r="AK19" s="20" t="s">
        <v>19</v>
      </c>
      <c r="AN19" s="12" t="s">
        <v>1</v>
      </c>
      <c r="AR19" s="15"/>
      <c r="BS19" s="12" t="s">
        <v>25</v>
      </c>
    </row>
    <row r="20" spans="2:71" ht="18.399999999999999" customHeight="1">
      <c r="B20" s="15"/>
      <c r="E20" s="12" t="s">
        <v>20</v>
      </c>
      <c r="AK20" s="20" t="s">
        <v>21</v>
      </c>
      <c r="AN20" s="12" t="s">
        <v>1</v>
      </c>
      <c r="AR20" s="15"/>
      <c r="BS20" s="12" t="s">
        <v>24</v>
      </c>
    </row>
    <row r="21" spans="2:71" ht="6.95" customHeight="1">
      <c r="B21" s="15"/>
      <c r="AR21" s="15"/>
    </row>
    <row r="22" spans="2:71" ht="12" customHeight="1">
      <c r="B22" s="15"/>
      <c r="D22" s="20" t="s">
        <v>27</v>
      </c>
      <c r="AR22" s="15"/>
    </row>
    <row r="23" spans="2:71" ht="16.5" customHeight="1">
      <c r="B23" s="15"/>
      <c r="E23" s="159" t="s">
        <v>1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R23" s="15"/>
    </row>
    <row r="24" spans="2:71" ht="6.95" customHeight="1">
      <c r="B24" s="15"/>
      <c r="AR24" s="15"/>
    </row>
    <row r="25" spans="2:71" ht="6.95" customHeight="1">
      <c r="B25" s="1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5"/>
    </row>
    <row r="26" spans="2:71" s="1" customFormat="1" ht="25.9" customHeight="1">
      <c r="B26" s="23"/>
      <c r="D26" s="24" t="s">
        <v>28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60">
        <f>ROUND(AG54,2)</f>
        <v>0</v>
      </c>
      <c r="AL26" s="161"/>
      <c r="AM26" s="161"/>
      <c r="AN26" s="161"/>
      <c r="AO26" s="161"/>
      <c r="AR26" s="23"/>
    </row>
    <row r="27" spans="2:71" s="1" customFormat="1" ht="6.95" customHeight="1">
      <c r="B27" s="23"/>
      <c r="AR27" s="23"/>
    </row>
    <row r="28" spans="2:71" s="1" customFormat="1">
      <c r="B28" s="23"/>
      <c r="L28" s="162" t="s">
        <v>29</v>
      </c>
      <c r="M28" s="162"/>
      <c r="N28" s="162"/>
      <c r="O28" s="162"/>
      <c r="P28" s="162"/>
      <c r="W28" s="162" t="s">
        <v>30</v>
      </c>
      <c r="X28" s="162"/>
      <c r="Y28" s="162"/>
      <c r="Z28" s="162"/>
      <c r="AA28" s="162"/>
      <c r="AB28" s="162"/>
      <c r="AC28" s="162"/>
      <c r="AD28" s="162"/>
      <c r="AE28" s="162"/>
      <c r="AK28" s="162" t="s">
        <v>31</v>
      </c>
      <c r="AL28" s="162"/>
      <c r="AM28" s="162"/>
      <c r="AN28" s="162"/>
      <c r="AO28" s="162"/>
      <c r="AR28" s="23"/>
    </row>
    <row r="29" spans="2:71" s="2" customFormat="1" ht="14.45" customHeight="1">
      <c r="B29" s="27"/>
      <c r="D29" s="20" t="s">
        <v>32</v>
      </c>
      <c r="F29" s="20" t="s">
        <v>33</v>
      </c>
      <c r="L29" s="165">
        <v>0.2</v>
      </c>
      <c r="M29" s="164"/>
      <c r="N29" s="164"/>
      <c r="O29" s="164"/>
      <c r="P29" s="164"/>
      <c r="W29" s="163">
        <f>ROUND(AZ54, 2)</f>
        <v>0</v>
      </c>
      <c r="X29" s="164"/>
      <c r="Y29" s="164"/>
      <c r="Z29" s="164"/>
      <c r="AA29" s="164"/>
      <c r="AB29" s="164"/>
      <c r="AC29" s="164"/>
      <c r="AD29" s="164"/>
      <c r="AE29" s="164"/>
      <c r="AK29" s="163">
        <f>ROUND(AV54, 2)</f>
        <v>0</v>
      </c>
      <c r="AL29" s="164"/>
      <c r="AM29" s="164"/>
      <c r="AN29" s="164"/>
      <c r="AO29" s="164"/>
      <c r="AR29" s="27"/>
    </row>
    <row r="30" spans="2:71" s="2" customFormat="1" ht="14.45" customHeight="1">
      <c r="B30" s="27"/>
      <c r="F30" s="20" t="s">
        <v>34</v>
      </c>
      <c r="L30" s="165">
        <v>0.2</v>
      </c>
      <c r="M30" s="164"/>
      <c r="N30" s="164"/>
      <c r="O30" s="164"/>
      <c r="P30" s="164"/>
      <c r="W30" s="163">
        <f>ROUND(BA54, 2)</f>
        <v>0</v>
      </c>
      <c r="X30" s="164"/>
      <c r="Y30" s="164"/>
      <c r="Z30" s="164"/>
      <c r="AA30" s="164"/>
      <c r="AB30" s="164"/>
      <c r="AC30" s="164"/>
      <c r="AD30" s="164"/>
      <c r="AE30" s="164"/>
      <c r="AK30" s="163">
        <f>ROUND(AW54, 2)</f>
        <v>0</v>
      </c>
      <c r="AL30" s="164"/>
      <c r="AM30" s="164"/>
      <c r="AN30" s="164"/>
      <c r="AO30" s="164"/>
      <c r="AR30" s="27"/>
    </row>
    <row r="31" spans="2:71" s="2" customFormat="1" ht="14.45" hidden="1" customHeight="1">
      <c r="B31" s="27"/>
      <c r="F31" s="20" t="s">
        <v>35</v>
      </c>
      <c r="L31" s="165">
        <v>0.2</v>
      </c>
      <c r="M31" s="164"/>
      <c r="N31" s="164"/>
      <c r="O31" s="164"/>
      <c r="P31" s="164"/>
      <c r="W31" s="163">
        <f>ROUND(BB54, 2)</f>
        <v>0</v>
      </c>
      <c r="X31" s="164"/>
      <c r="Y31" s="164"/>
      <c r="Z31" s="164"/>
      <c r="AA31" s="164"/>
      <c r="AB31" s="164"/>
      <c r="AC31" s="164"/>
      <c r="AD31" s="164"/>
      <c r="AE31" s="164"/>
      <c r="AK31" s="163">
        <v>0</v>
      </c>
      <c r="AL31" s="164"/>
      <c r="AM31" s="164"/>
      <c r="AN31" s="164"/>
      <c r="AO31" s="164"/>
      <c r="AR31" s="27"/>
    </row>
    <row r="32" spans="2:71" s="2" customFormat="1" ht="14.45" hidden="1" customHeight="1">
      <c r="B32" s="27"/>
      <c r="F32" s="20" t="s">
        <v>36</v>
      </c>
      <c r="L32" s="165">
        <v>0.2</v>
      </c>
      <c r="M32" s="164"/>
      <c r="N32" s="164"/>
      <c r="O32" s="164"/>
      <c r="P32" s="164"/>
      <c r="W32" s="163">
        <f>ROUND(BC54, 2)</f>
        <v>0</v>
      </c>
      <c r="X32" s="164"/>
      <c r="Y32" s="164"/>
      <c r="Z32" s="164"/>
      <c r="AA32" s="164"/>
      <c r="AB32" s="164"/>
      <c r="AC32" s="164"/>
      <c r="AD32" s="164"/>
      <c r="AE32" s="164"/>
      <c r="AK32" s="163">
        <v>0</v>
      </c>
      <c r="AL32" s="164"/>
      <c r="AM32" s="164"/>
      <c r="AN32" s="164"/>
      <c r="AO32" s="164"/>
      <c r="AR32" s="27"/>
    </row>
    <row r="33" spans="2:44" s="2" customFormat="1" ht="14.45" hidden="1" customHeight="1">
      <c r="B33" s="27"/>
      <c r="F33" s="20" t="s">
        <v>37</v>
      </c>
      <c r="L33" s="165">
        <v>0</v>
      </c>
      <c r="M33" s="164"/>
      <c r="N33" s="164"/>
      <c r="O33" s="164"/>
      <c r="P33" s="164"/>
      <c r="W33" s="163">
        <f>ROUND(BD54, 2)</f>
        <v>0</v>
      </c>
      <c r="X33" s="164"/>
      <c r="Y33" s="164"/>
      <c r="Z33" s="164"/>
      <c r="AA33" s="164"/>
      <c r="AB33" s="164"/>
      <c r="AC33" s="164"/>
      <c r="AD33" s="164"/>
      <c r="AE33" s="164"/>
      <c r="AK33" s="163">
        <v>0</v>
      </c>
      <c r="AL33" s="164"/>
      <c r="AM33" s="164"/>
      <c r="AN33" s="164"/>
      <c r="AO33" s="164"/>
      <c r="AR33" s="27"/>
    </row>
    <row r="34" spans="2:44" s="1" customFormat="1" ht="6.95" customHeight="1">
      <c r="B34" s="23"/>
      <c r="AR34" s="23"/>
    </row>
    <row r="35" spans="2:44" s="1" customFormat="1" ht="25.9" customHeight="1">
      <c r="B35" s="23"/>
      <c r="C35" s="29"/>
      <c r="D35" s="30" t="s">
        <v>38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39</v>
      </c>
      <c r="U35" s="31"/>
      <c r="V35" s="31"/>
      <c r="W35" s="31"/>
      <c r="X35" s="166" t="s">
        <v>40</v>
      </c>
      <c r="Y35" s="167"/>
      <c r="Z35" s="167"/>
      <c r="AA35" s="167"/>
      <c r="AB35" s="167"/>
      <c r="AC35" s="31"/>
      <c r="AD35" s="31"/>
      <c r="AE35" s="31"/>
      <c r="AF35" s="31"/>
      <c r="AG35" s="31"/>
      <c r="AH35" s="31"/>
      <c r="AI35" s="31"/>
      <c r="AJ35" s="31"/>
      <c r="AK35" s="168">
        <f>SUM(AK26:AK33)</f>
        <v>0</v>
      </c>
      <c r="AL35" s="167"/>
      <c r="AM35" s="167"/>
      <c r="AN35" s="167"/>
      <c r="AO35" s="169"/>
      <c r="AP35" s="29"/>
      <c r="AQ35" s="29"/>
      <c r="AR35" s="23"/>
    </row>
    <row r="36" spans="2:44" s="1" customFormat="1" ht="6.95" customHeight="1">
      <c r="B36" s="23"/>
      <c r="AR36" s="23"/>
    </row>
    <row r="37" spans="2:44" s="1" customFormat="1" ht="6.95" customHeight="1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23"/>
    </row>
    <row r="41" spans="2:44" s="1" customFormat="1" ht="6.95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23"/>
    </row>
    <row r="42" spans="2:44" s="1" customFormat="1" ht="24.95" customHeight="1">
      <c r="B42" s="23"/>
      <c r="C42" s="16" t="s">
        <v>41</v>
      </c>
      <c r="AR42" s="23"/>
    </row>
    <row r="43" spans="2:44" s="1" customFormat="1" ht="6.95" customHeight="1">
      <c r="B43" s="23"/>
      <c r="AR43" s="23"/>
    </row>
    <row r="44" spans="2:44" s="1" customFormat="1" ht="12" customHeight="1">
      <c r="B44" s="23"/>
      <c r="C44" s="20" t="s">
        <v>10</v>
      </c>
      <c r="L44" s="1" t="str">
        <f>K5</f>
        <v>202</v>
      </c>
      <c r="AR44" s="23"/>
    </row>
    <row r="45" spans="2:44" s="3" customFormat="1" ht="36.950000000000003" customHeight="1">
      <c r="B45" s="37"/>
      <c r="C45" s="38" t="s">
        <v>12</v>
      </c>
      <c r="L45" s="136" t="str">
        <f>K6</f>
        <v>ET Americké námestie</v>
      </c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R45" s="37"/>
    </row>
    <row r="46" spans="2:44" s="1" customFormat="1" ht="6.95" customHeight="1">
      <c r="B46" s="23"/>
      <c r="AR46" s="23"/>
    </row>
    <row r="47" spans="2:44" s="1" customFormat="1" ht="12" customHeight="1">
      <c r="B47" s="23"/>
      <c r="C47" s="20" t="s">
        <v>15</v>
      </c>
      <c r="L47" s="39" t="str">
        <f>IF(K8="","",K8)</f>
        <v>Bratislava</v>
      </c>
      <c r="AI47" s="20" t="s">
        <v>17</v>
      </c>
      <c r="AM47" s="138">
        <f>IF(AN8= "","",AN8)</f>
        <v>43607</v>
      </c>
      <c r="AN47" s="138"/>
      <c r="AR47" s="23"/>
    </row>
    <row r="48" spans="2:44" s="1" customFormat="1" ht="6.95" customHeight="1">
      <c r="B48" s="23"/>
      <c r="AR48" s="23"/>
    </row>
    <row r="49" spans="1:91" s="1" customFormat="1" ht="13.7" customHeight="1">
      <c r="B49" s="23"/>
      <c r="C49" s="20" t="s">
        <v>18</v>
      </c>
      <c r="L49" s="1" t="str">
        <f>IF(E11= "","",E11)</f>
        <v xml:space="preserve"> </v>
      </c>
      <c r="AI49" s="20" t="s">
        <v>23</v>
      </c>
      <c r="AM49" s="139" t="str">
        <f>IF(E17="","",E17)</f>
        <v xml:space="preserve"> </v>
      </c>
      <c r="AN49" s="140"/>
      <c r="AO49" s="140"/>
      <c r="AP49" s="140"/>
      <c r="AR49" s="23"/>
      <c r="AS49" s="141" t="s">
        <v>42</v>
      </c>
      <c r="AT49" s="142"/>
      <c r="AU49" s="41"/>
      <c r="AV49" s="41"/>
      <c r="AW49" s="41"/>
      <c r="AX49" s="41"/>
      <c r="AY49" s="41"/>
      <c r="AZ49" s="41"/>
      <c r="BA49" s="41"/>
      <c r="BB49" s="41"/>
      <c r="BC49" s="41"/>
      <c r="BD49" s="42"/>
    </row>
    <row r="50" spans="1:91" s="1" customFormat="1" ht="13.7" customHeight="1">
      <c r="B50" s="23"/>
      <c r="C50" s="20" t="s">
        <v>22</v>
      </c>
      <c r="L50" s="1" t="str">
        <f>IF(E14="","",E14)</f>
        <v xml:space="preserve"> </v>
      </c>
      <c r="AI50" s="20" t="s">
        <v>26</v>
      </c>
      <c r="AM50" s="139" t="str">
        <f>IF(E20="","",E20)</f>
        <v xml:space="preserve"> </v>
      </c>
      <c r="AN50" s="140"/>
      <c r="AO50" s="140"/>
      <c r="AP50" s="140"/>
      <c r="AR50" s="23"/>
      <c r="AS50" s="143"/>
      <c r="AT50" s="144"/>
      <c r="AU50" s="44"/>
      <c r="AV50" s="44"/>
      <c r="AW50" s="44"/>
      <c r="AX50" s="44"/>
      <c r="AY50" s="44"/>
      <c r="AZ50" s="44"/>
      <c r="BA50" s="44"/>
      <c r="BB50" s="44"/>
      <c r="BC50" s="44"/>
      <c r="BD50" s="45"/>
    </row>
    <row r="51" spans="1:91" s="1" customFormat="1" ht="10.9" customHeight="1">
      <c r="B51" s="23"/>
      <c r="AR51" s="23"/>
      <c r="AS51" s="143"/>
      <c r="AT51" s="144"/>
      <c r="AU51" s="44"/>
      <c r="AV51" s="44"/>
      <c r="AW51" s="44"/>
      <c r="AX51" s="44"/>
      <c r="AY51" s="44"/>
      <c r="AZ51" s="44"/>
      <c r="BA51" s="44"/>
      <c r="BB51" s="44"/>
      <c r="BC51" s="44"/>
      <c r="BD51" s="45"/>
    </row>
    <row r="52" spans="1:91" s="1" customFormat="1" ht="29.25" customHeight="1">
      <c r="B52" s="23"/>
      <c r="C52" s="145" t="s">
        <v>43</v>
      </c>
      <c r="D52" s="146"/>
      <c r="E52" s="146"/>
      <c r="F52" s="146"/>
      <c r="G52" s="146"/>
      <c r="H52" s="46"/>
      <c r="I52" s="147" t="s">
        <v>44</v>
      </c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8" t="s">
        <v>45</v>
      </c>
      <c r="AH52" s="146"/>
      <c r="AI52" s="146"/>
      <c r="AJ52" s="146"/>
      <c r="AK52" s="146"/>
      <c r="AL52" s="146"/>
      <c r="AM52" s="146"/>
      <c r="AN52" s="147" t="s">
        <v>46</v>
      </c>
      <c r="AO52" s="146"/>
      <c r="AP52" s="149"/>
      <c r="AQ52" s="47" t="s">
        <v>47</v>
      </c>
      <c r="AR52" s="23"/>
      <c r="AS52" s="48" t="s">
        <v>48</v>
      </c>
      <c r="AT52" s="49" t="s">
        <v>49</v>
      </c>
      <c r="AU52" s="49" t="s">
        <v>50</v>
      </c>
      <c r="AV52" s="49" t="s">
        <v>51</v>
      </c>
      <c r="AW52" s="49" t="s">
        <v>52</v>
      </c>
      <c r="AX52" s="49" t="s">
        <v>53</v>
      </c>
      <c r="AY52" s="49" t="s">
        <v>54</v>
      </c>
      <c r="AZ52" s="49" t="s">
        <v>55</v>
      </c>
      <c r="BA52" s="49" t="s">
        <v>56</v>
      </c>
      <c r="BB52" s="49" t="s">
        <v>57</v>
      </c>
      <c r="BC52" s="49" t="s">
        <v>58</v>
      </c>
      <c r="BD52" s="50" t="s">
        <v>59</v>
      </c>
    </row>
    <row r="53" spans="1:91" s="1" customFormat="1" ht="10.9" customHeight="1">
      <c r="B53" s="23"/>
      <c r="AR53" s="23"/>
      <c r="AS53" s="5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</row>
    <row r="54" spans="1:91" s="4" customFormat="1" ht="32.450000000000003" customHeight="1">
      <c r="B54" s="52"/>
      <c r="C54" s="53" t="s">
        <v>60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153">
        <f>ROUND(AG55,2)</f>
        <v>0</v>
      </c>
      <c r="AH54" s="153"/>
      <c r="AI54" s="153"/>
      <c r="AJ54" s="153"/>
      <c r="AK54" s="153"/>
      <c r="AL54" s="153"/>
      <c r="AM54" s="153"/>
      <c r="AN54" s="154">
        <f>SUM(AG54,AT54)</f>
        <v>0</v>
      </c>
      <c r="AO54" s="154"/>
      <c r="AP54" s="154"/>
      <c r="AQ54" s="56" t="s">
        <v>1</v>
      </c>
      <c r="AR54" s="52"/>
      <c r="AS54" s="57">
        <f>ROUND(AS55,2)</f>
        <v>0</v>
      </c>
      <c r="AT54" s="58">
        <f>ROUND(SUM(AV54:AW54),2)</f>
        <v>0</v>
      </c>
      <c r="AU54" s="59">
        <f>ROUND(AU55,5)</f>
        <v>159.13999999999999</v>
      </c>
      <c r="AV54" s="58">
        <f>ROUND(AZ54*L29,2)</f>
        <v>0</v>
      </c>
      <c r="AW54" s="58">
        <f>ROUND(BA54*L30,2)</f>
        <v>0</v>
      </c>
      <c r="AX54" s="58">
        <f>ROUND(BB54*L29,2)</f>
        <v>0</v>
      </c>
      <c r="AY54" s="58">
        <f>ROUND(BC54*L30,2)</f>
        <v>0</v>
      </c>
      <c r="AZ54" s="58">
        <f>ROUND(AZ55,2)</f>
        <v>0</v>
      </c>
      <c r="BA54" s="58">
        <f>ROUND(BA55,2)</f>
        <v>0</v>
      </c>
      <c r="BB54" s="58">
        <f>ROUND(BB55,2)</f>
        <v>0</v>
      </c>
      <c r="BC54" s="58">
        <f>ROUND(BC55,2)</f>
        <v>0</v>
      </c>
      <c r="BD54" s="60">
        <f>ROUND(BD55,2)</f>
        <v>0</v>
      </c>
      <c r="BS54" s="61" t="s">
        <v>61</v>
      </c>
      <c r="BT54" s="61" t="s">
        <v>62</v>
      </c>
      <c r="BU54" s="62" t="s">
        <v>63</v>
      </c>
      <c r="BV54" s="61" t="s">
        <v>64</v>
      </c>
      <c r="BW54" s="61" t="s">
        <v>4</v>
      </c>
      <c r="BX54" s="61" t="s">
        <v>65</v>
      </c>
      <c r="CL54" s="61" t="s">
        <v>1</v>
      </c>
    </row>
    <row r="55" spans="1:91" s="5" customFormat="1" ht="16.5" customHeight="1">
      <c r="A55" s="63" t="s">
        <v>66</v>
      </c>
      <c r="B55" s="64"/>
      <c r="C55" s="65"/>
      <c r="D55" s="152" t="s">
        <v>67</v>
      </c>
      <c r="E55" s="152"/>
      <c r="F55" s="152"/>
      <c r="G55" s="152"/>
      <c r="H55" s="152"/>
      <c r="I55" s="66"/>
      <c r="J55" s="152" t="s">
        <v>68</v>
      </c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0">
        <f>'PS 100 - Mazanie koľajníc'!J30</f>
        <v>0</v>
      </c>
      <c r="AH55" s="151"/>
      <c r="AI55" s="151"/>
      <c r="AJ55" s="151"/>
      <c r="AK55" s="151"/>
      <c r="AL55" s="151"/>
      <c r="AM55" s="151"/>
      <c r="AN55" s="150">
        <f>SUM(AG55,AT55)</f>
        <v>0</v>
      </c>
      <c r="AO55" s="151"/>
      <c r="AP55" s="151"/>
      <c r="AQ55" s="67" t="s">
        <v>69</v>
      </c>
      <c r="AR55" s="64"/>
      <c r="AS55" s="68">
        <v>0</v>
      </c>
      <c r="AT55" s="69">
        <f>ROUND(SUM(AV55:AW55),2)</f>
        <v>0</v>
      </c>
      <c r="AU55" s="70">
        <f>'PS 100 - Mazanie koľajníc'!P81</f>
        <v>159.13999999999999</v>
      </c>
      <c r="AV55" s="69">
        <f>'PS 100 - Mazanie koľajníc'!J33</f>
        <v>0</v>
      </c>
      <c r="AW55" s="69">
        <f>'PS 100 - Mazanie koľajníc'!J34</f>
        <v>0</v>
      </c>
      <c r="AX55" s="69">
        <f>'PS 100 - Mazanie koľajníc'!J35</f>
        <v>0</v>
      </c>
      <c r="AY55" s="69">
        <f>'PS 100 - Mazanie koľajníc'!J36</f>
        <v>0</v>
      </c>
      <c r="AZ55" s="69">
        <f>'PS 100 - Mazanie koľajníc'!F33</f>
        <v>0</v>
      </c>
      <c r="BA55" s="69">
        <f>'PS 100 - Mazanie koľajníc'!F34</f>
        <v>0</v>
      </c>
      <c r="BB55" s="69">
        <f>'PS 100 - Mazanie koľajníc'!F35</f>
        <v>0</v>
      </c>
      <c r="BC55" s="69">
        <f>'PS 100 - Mazanie koľajníc'!F36</f>
        <v>0</v>
      </c>
      <c r="BD55" s="71">
        <f>'PS 100 - Mazanie koľajníc'!F37</f>
        <v>0</v>
      </c>
      <c r="BT55" s="72" t="s">
        <v>70</v>
      </c>
      <c r="BV55" s="72" t="s">
        <v>64</v>
      </c>
      <c r="BW55" s="72" t="s">
        <v>71</v>
      </c>
      <c r="BX55" s="72" t="s">
        <v>4</v>
      </c>
      <c r="CL55" s="72" t="s">
        <v>1</v>
      </c>
      <c r="CM55" s="72" t="s">
        <v>62</v>
      </c>
    </row>
    <row r="56" spans="1:91" s="1" customFormat="1" ht="30" customHeight="1">
      <c r="B56" s="23"/>
      <c r="AR56" s="23"/>
    </row>
    <row r="57" spans="1:91" s="1" customFormat="1" ht="6.95" customHeight="1"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23"/>
    </row>
  </sheetData>
  <mergeCells count="40"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PS 100 - Mazanie koľajníc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3"/>
  <sheetViews>
    <sheetView showGridLines="0" tabSelected="1" workbookViewId="0">
      <selection activeCell="E9" sqref="E9:H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3"/>
    </row>
    <row r="2" spans="1:46" ht="36.950000000000003" customHeight="1">
      <c r="L2" s="158" t="s">
        <v>5</v>
      </c>
      <c r="M2" s="156"/>
      <c r="N2" s="156"/>
      <c r="O2" s="156"/>
      <c r="P2" s="156"/>
      <c r="Q2" s="156"/>
      <c r="R2" s="156"/>
      <c r="S2" s="156"/>
      <c r="T2" s="156"/>
      <c r="U2" s="156"/>
      <c r="V2" s="156"/>
      <c r="AT2" s="12" t="s">
        <v>71</v>
      </c>
    </row>
    <row r="3" spans="1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AT3" s="12" t="s">
        <v>62</v>
      </c>
    </row>
    <row r="4" spans="1:46" ht="24.95" customHeight="1">
      <c r="B4" s="15"/>
      <c r="D4" s="16" t="s">
        <v>72</v>
      </c>
      <c r="L4" s="15"/>
      <c r="M4" s="17" t="s">
        <v>9</v>
      </c>
      <c r="AT4" s="12" t="s">
        <v>3</v>
      </c>
    </row>
    <row r="5" spans="1:46" ht="6.95" customHeight="1">
      <c r="B5" s="15"/>
      <c r="L5" s="15"/>
    </row>
    <row r="6" spans="1:46" ht="12" customHeight="1">
      <c r="B6" s="15"/>
      <c r="D6" s="20" t="s">
        <v>12</v>
      </c>
      <c r="L6" s="15"/>
    </row>
    <row r="7" spans="1:46" ht="16.5" customHeight="1">
      <c r="B7" s="15"/>
      <c r="E7" s="170" t="str">
        <f>'Rekapitulácia stavby'!K6</f>
        <v>ET Americké námestie</v>
      </c>
      <c r="F7" s="171"/>
      <c r="G7" s="171"/>
      <c r="H7" s="171"/>
      <c r="L7" s="15"/>
    </row>
    <row r="8" spans="1:46" s="1" customFormat="1" ht="12" customHeight="1">
      <c r="B8" s="23"/>
      <c r="D8" s="20" t="s">
        <v>73</v>
      </c>
      <c r="L8" s="23"/>
    </row>
    <row r="9" spans="1:46" s="1" customFormat="1" ht="36.950000000000003" customHeight="1">
      <c r="B9" s="23"/>
      <c r="E9" s="136" t="s">
        <v>68</v>
      </c>
      <c r="F9" s="140"/>
      <c r="G9" s="140"/>
      <c r="H9" s="140"/>
      <c r="L9" s="23"/>
    </row>
    <row r="10" spans="1:46" s="1" customFormat="1">
      <c r="B10" s="23"/>
      <c r="L10" s="23"/>
    </row>
    <row r="11" spans="1:46" s="1" customFormat="1" ht="12" customHeight="1">
      <c r="B11" s="23"/>
      <c r="D11" s="20" t="s">
        <v>13</v>
      </c>
      <c r="F11" s="12" t="s">
        <v>1</v>
      </c>
      <c r="I11" s="20" t="s">
        <v>14</v>
      </c>
      <c r="J11" s="12" t="s">
        <v>1</v>
      </c>
      <c r="L11" s="23"/>
    </row>
    <row r="12" spans="1:46" s="1" customFormat="1" ht="12" customHeight="1">
      <c r="B12" s="23"/>
      <c r="D12" s="20" t="s">
        <v>15</v>
      </c>
      <c r="F12" s="12" t="s">
        <v>16</v>
      </c>
      <c r="I12" s="20" t="s">
        <v>17</v>
      </c>
      <c r="J12" s="40">
        <f>'Rekapitulácia stavby'!AN8</f>
        <v>43607</v>
      </c>
      <c r="L12" s="23"/>
    </row>
    <row r="13" spans="1:46" s="1" customFormat="1" ht="10.9" customHeight="1">
      <c r="B13" s="23"/>
      <c r="L13" s="23"/>
    </row>
    <row r="14" spans="1:46" s="1" customFormat="1" ht="12" customHeight="1">
      <c r="B14" s="23"/>
      <c r="D14" s="20" t="s">
        <v>18</v>
      </c>
      <c r="I14" s="20" t="s">
        <v>19</v>
      </c>
      <c r="J14" s="12" t="str">
        <f>IF('Rekapitulácia stavby'!AN10="","",'Rekapitulácia stavby'!AN10)</f>
        <v/>
      </c>
      <c r="L14" s="23"/>
    </row>
    <row r="15" spans="1:46" s="1" customFormat="1" ht="18" customHeight="1">
      <c r="B15" s="23"/>
      <c r="E15" s="12" t="str">
        <f>IF('Rekapitulácia stavby'!E11="","",'Rekapitulácia stavby'!E11)</f>
        <v xml:space="preserve"> </v>
      </c>
      <c r="I15" s="20" t="s">
        <v>21</v>
      </c>
      <c r="J15" s="12" t="str">
        <f>IF('Rekapitulácia stavby'!AN11="","",'Rekapitulácia stavby'!AN11)</f>
        <v/>
      </c>
      <c r="L15" s="23"/>
    </row>
    <row r="16" spans="1:46" s="1" customFormat="1" ht="6.95" customHeight="1">
      <c r="B16" s="23"/>
      <c r="L16" s="23"/>
    </row>
    <row r="17" spans="2:12" s="1" customFormat="1" ht="12" customHeight="1">
      <c r="B17" s="23"/>
      <c r="D17" s="20" t="s">
        <v>22</v>
      </c>
      <c r="I17" s="20" t="s">
        <v>19</v>
      </c>
      <c r="J17" s="12" t="str">
        <f>'Rekapitulácia stavby'!AN13</f>
        <v/>
      </c>
      <c r="L17" s="23"/>
    </row>
    <row r="18" spans="2:12" s="1" customFormat="1" ht="18" customHeight="1">
      <c r="B18" s="23"/>
      <c r="E18" s="155" t="str">
        <f>'Rekapitulácia stavby'!E14</f>
        <v xml:space="preserve"> </v>
      </c>
      <c r="F18" s="155"/>
      <c r="G18" s="155"/>
      <c r="H18" s="155"/>
      <c r="I18" s="20" t="s">
        <v>21</v>
      </c>
      <c r="J18" s="12" t="str">
        <f>'Rekapitulácia stavby'!AN14</f>
        <v/>
      </c>
      <c r="L18" s="23"/>
    </row>
    <row r="19" spans="2:12" s="1" customFormat="1" ht="6.95" customHeight="1">
      <c r="B19" s="23"/>
      <c r="L19" s="23"/>
    </row>
    <row r="20" spans="2:12" s="1" customFormat="1" ht="12" customHeight="1">
      <c r="B20" s="23"/>
      <c r="D20" s="20" t="s">
        <v>23</v>
      </c>
      <c r="I20" s="20" t="s">
        <v>19</v>
      </c>
      <c r="J20" s="12" t="s">
        <v>1</v>
      </c>
      <c r="L20" s="23"/>
    </row>
    <row r="21" spans="2:12" s="1" customFormat="1" ht="18" customHeight="1">
      <c r="B21" s="23"/>
      <c r="E21" s="12" t="s">
        <v>74</v>
      </c>
      <c r="I21" s="20" t="s">
        <v>21</v>
      </c>
      <c r="J21" s="12" t="s">
        <v>1</v>
      </c>
      <c r="L21" s="23"/>
    </row>
    <row r="22" spans="2:12" s="1" customFormat="1" ht="6.95" customHeight="1">
      <c r="B22" s="23"/>
      <c r="L22" s="23"/>
    </row>
    <row r="23" spans="2:12" s="1" customFormat="1" ht="12" customHeight="1">
      <c r="B23" s="23"/>
      <c r="D23" s="20" t="s">
        <v>26</v>
      </c>
      <c r="I23" s="20" t="s">
        <v>19</v>
      </c>
      <c r="J23" s="12" t="s">
        <v>1</v>
      </c>
      <c r="L23" s="23"/>
    </row>
    <row r="24" spans="2:12" s="1" customFormat="1" ht="18" customHeight="1">
      <c r="B24" s="23"/>
      <c r="E24" s="12" t="s">
        <v>75</v>
      </c>
      <c r="I24" s="20" t="s">
        <v>21</v>
      </c>
      <c r="J24" s="12" t="s">
        <v>1</v>
      </c>
      <c r="L24" s="23"/>
    </row>
    <row r="25" spans="2:12" s="1" customFormat="1" ht="6.95" customHeight="1">
      <c r="B25" s="23"/>
      <c r="L25" s="23"/>
    </row>
    <row r="26" spans="2:12" s="1" customFormat="1" ht="12" customHeight="1">
      <c r="B26" s="23"/>
      <c r="D26" s="20" t="s">
        <v>27</v>
      </c>
      <c r="L26" s="23"/>
    </row>
    <row r="27" spans="2:12" s="6" customFormat="1" ht="16.5" customHeight="1">
      <c r="B27" s="74"/>
      <c r="E27" s="159" t="s">
        <v>1</v>
      </c>
      <c r="F27" s="159"/>
      <c r="G27" s="159"/>
      <c r="H27" s="159"/>
      <c r="L27" s="74"/>
    </row>
    <row r="28" spans="2:12" s="1" customFormat="1" ht="6.95" customHeight="1">
      <c r="B28" s="23"/>
      <c r="L28" s="23"/>
    </row>
    <row r="29" spans="2:12" s="1" customFormat="1" ht="6.95" customHeight="1">
      <c r="B29" s="23"/>
      <c r="D29" s="41"/>
      <c r="E29" s="41"/>
      <c r="F29" s="41"/>
      <c r="G29" s="41"/>
      <c r="H29" s="41"/>
      <c r="I29" s="41"/>
      <c r="J29" s="41"/>
      <c r="K29" s="41"/>
      <c r="L29" s="23"/>
    </row>
    <row r="30" spans="2:12" s="1" customFormat="1" ht="25.35" customHeight="1">
      <c r="B30" s="23"/>
      <c r="D30" s="75" t="s">
        <v>28</v>
      </c>
      <c r="J30" s="55">
        <f>ROUND(J81, 2)</f>
        <v>0</v>
      </c>
      <c r="L30" s="23"/>
    </row>
    <row r="31" spans="2:12" s="1" customFormat="1" ht="6.95" customHeight="1">
      <c r="B31" s="23"/>
      <c r="D31" s="41"/>
      <c r="E31" s="41"/>
      <c r="F31" s="41"/>
      <c r="G31" s="41"/>
      <c r="H31" s="41"/>
      <c r="I31" s="41"/>
      <c r="J31" s="41"/>
      <c r="K31" s="41"/>
      <c r="L31" s="23"/>
    </row>
    <row r="32" spans="2:12" s="1" customFormat="1" ht="14.45" customHeight="1">
      <c r="B32" s="23"/>
      <c r="F32" s="26" t="s">
        <v>30</v>
      </c>
      <c r="I32" s="26" t="s">
        <v>29</v>
      </c>
      <c r="J32" s="26" t="s">
        <v>31</v>
      </c>
      <c r="L32" s="23"/>
    </row>
    <row r="33" spans="2:12" s="1" customFormat="1" ht="14.45" customHeight="1">
      <c r="B33" s="23"/>
      <c r="D33" s="20" t="s">
        <v>32</v>
      </c>
      <c r="E33" s="20" t="s">
        <v>33</v>
      </c>
      <c r="F33" s="76">
        <f>ROUND((SUM(BE81:BE87)),  2)</f>
        <v>0</v>
      </c>
      <c r="I33" s="28">
        <v>0.2</v>
      </c>
      <c r="J33" s="76">
        <f>ROUND(((SUM(BE81:BE87))*I33),  2)</f>
        <v>0</v>
      </c>
      <c r="L33" s="23"/>
    </row>
    <row r="34" spans="2:12" s="1" customFormat="1" ht="14.45" customHeight="1">
      <c r="B34" s="23"/>
      <c r="E34" s="20" t="s">
        <v>34</v>
      </c>
      <c r="F34" s="76">
        <f>ROUND((SUM(BF81:BF87)),  2)</f>
        <v>0</v>
      </c>
      <c r="I34" s="28">
        <v>0.2</v>
      </c>
      <c r="J34" s="76">
        <f>ROUND(((SUM(BF81:BF87))*I34),  2)</f>
        <v>0</v>
      </c>
      <c r="L34" s="23"/>
    </row>
    <row r="35" spans="2:12" s="1" customFormat="1" ht="14.45" hidden="1" customHeight="1">
      <c r="B35" s="23"/>
      <c r="E35" s="20" t="s">
        <v>35</v>
      </c>
      <c r="F35" s="76">
        <f>ROUND((SUM(BG81:BG87)),  2)</f>
        <v>0</v>
      </c>
      <c r="I35" s="28">
        <v>0.2</v>
      </c>
      <c r="J35" s="76">
        <f>0</f>
        <v>0</v>
      </c>
      <c r="L35" s="23"/>
    </row>
    <row r="36" spans="2:12" s="1" customFormat="1" ht="14.45" hidden="1" customHeight="1">
      <c r="B36" s="23"/>
      <c r="E36" s="20" t="s">
        <v>36</v>
      </c>
      <c r="F36" s="76">
        <f>ROUND((SUM(BH81:BH87)),  2)</f>
        <v>0</v>
      </c>
      <c r="I36" s="28">
        <v>0.2</v>
      </c>
      <c r="J36" s="76">
        <f>0</f>
        <v>0</v>
      </c>
      <c r="L36" s="23"/>
    </row>
    <row r="37" spans="2:12" s="1" customFormat="1" ht="14.45" hidden="1" customHeight="1">
      <c r="B37" s="23"/>
      <c r="E37" s="20" t="s">
        <v>37</v>
      </c>
      <c r="F37" s="76">
        <f>ROUND((SUM(BI81:BI87)),  2)</f>
        <v>0</v>
      </c>
      <c r="I37" s="28">
        <v>0</v>
      </c>
      <c r="J37" s="76">
        <f>0</f>
        <v>0</v>
      </c>
      <c r="L37" s="23"/>
    </row>
    <row r="38" spans="2:12" s="1" customFormat="1" ht="6.95" customHeight="1">
      <c r="B38" s="23"/>
      <c r="L38" s="23"/>
    </row>
    <row r="39" spans="2:12" s="1" customFormat="1" ht="25.35" customHeight="1">
      <c r="B39" s="23"/>
      <c r="C39" s="77"/>
      <c r="D39" s="78" t="s">
        <v>38</v>
      </c>
      <c r="E39" s="46"/>
      <c r="F39" s="46"/>
      <c r="G39" s="79" t="s">
        <v>39</v>
      </c>
      <c r="H39" s="80" t="s">
        <v>40</v>
      </c>
      <c r="I39" s="46"/>
      <c r="J39" s="81">
        <f>SUM(J30:J37)</f>
        <v>0</v>
      </c>
      <c r="K39" s="82"/>
      <c r="L39" s="23"/>
    </row>
    <row r="40" spans="2:12" s="1" customFormat="1" ht="14.45" customHeight="1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23"/>
    </row>
    <row r="44" spans="2:12" s="1" customFormat="1" ht="6.95" customHeight="1">
      <c r="B44" s="35"/>
      <c r="C44" s="36"/>
      <c r="D44" s="36"/>
      <c r="E44" s="36"/>
      <c r="F44" s="36"/>
      <c r="G44" s="36"/>
      <c r="H44" s="36"/>
      <c r="I44" s="36"/>
      <c r="J44" s="36"/>
      <c r="K44" s="36"/>
      <c r="L44" s="23"/>
    </row>
    <row r="45" spans="2:12" s="1" customFormat="1" ht="24.95" customHeight="1">
      <c r="B45" s="23"/>
      <c r="C45" s="16" t="s">
        <v>76</v>
      </c>
      <c r="L45" s="23"/>
    </row>
    <row r="46" spans="2:12" s="1" customFormat="1" ht="6.95" customHeight="1">
      <c r="B46" s="23"/>
      <c r="L46" s="23"/>
    </row>
    <row r="47" spans="2:12" s="1" customFormat="1" ht="12" customHeight="1">
      <c r="B47" s="23"/>
      <c r="C47" s="20" t="s">
        <v>12</v>
      </c>
      <c r="L47" s="23"/>
    </row>
    <row r="48" spans="2:12" s="1" customFormat="1" ht="16.5" customHeight="1">
      <c r="B48" s="23"/>
      <c r="E48" s="170" t="str">
        <f>E7</f>
        <v>ET Americké námestie</v>
      </c>
      <c r="F48" s="171"/>
      <c r="G48" s="171"/>
      <c r="H48" s="171"/>
      <c r="L48" s="23"/>
    </row>
    <row r="49" spans="2:47" s="1" customFormat="1" ht="12" customHeight="1">
      <c r="B49" s="23"/>
      <c r="C49" s="20" t="s">
        <v>73</v>
      </c>
      <c r="L49" s="23"/>
    </row>
    <row r="50" spans="2:47" s="1" customFormat="1" ht="16.5" customHeight="1">
      <c r="B50" s="23"/>
      <c r="E50" s="136" t="str">
        <f>E9</f>
        <v>Mazanie koľajníc</v>
      </c>
      <c r="F50" s="140"/>
      <c r="G50" s="140"/>
      <c r="H50" s="140"/>
      <c r="L50" s="23"/>
    </row>
    <row r="51" spans="2:47" s="1" customFormat="1" ht="6.95" customHeight="1">
      <c r="B51" s="23"/>
      <c r="L51" s="23"/>
    </row>
    <row r="52" spans="2:47" s="1" customFormat="1" ht="12" customHeight="1">
      <c r="B52" s="23"/>
      <c r="C52" s="20" t="s">
        <v>15</v>
      </c>
      <c r="F52" s="12" t="str">
        <f>F12</f>
        <v>Bratislava</v>
      </c>
      <c r="I52" s="20" t="s">
        <v>17</v>
      </c>
      <c r="J52" s="40">
        <f>IF(J12="","",J12)</f>
        <v>43607</v>
      </c>
      <c r="L52" s="23"/>
    </row>
    <row r="53" spans="2:47" s="1" customFormat="1" ht="6.95" customHeight="1">
      <c r="B53" s="23"/>
      <c r="L53" s="23"/>
    </row>
    <row r="54" spans="2:47" s="1" customFormat="1" ht="13.7" customHeight="1">
      <c r="B54" s="23"/>
      <c r="C54" s="20" t="s">
        <v>18</v>
      </c>
      <c r="F54" s="12" t="str">
        <f>E15</f>
        <v xml:space="preserve"> </v>
      </c>
      <c r="I54" s="20" t="s">
        <v>23</v>
      </c>
      <c r="J54" s="21" t="str">
        <f>E21</f>
        <v>Ing. Májek</v>
      </c>
      <c r="L54" s="23"/>
    </row>
    <row r="55" spans="2:47" s="1" customFormat="1" ht="13.7" customHeight="1">
      <c r="B55" s="23"/>
      <c r="C55" s="20" t="s">
        <v>22</v>
      </c>
      <c r="F55" s="12" t="str">
        <f>IF(E18="","",E18)</f>
        <v xml:space="preserve"> </v>
      </c>
      <c r="I55" s="20" t="s">
        <v>26</v>
      </c>
      <c r="J55" s="21" t="str">
        <f>E24</f>
        <v>PROKOS s.r.o.</v>
      </c>
      <c r="L55" s="23"/>
    </row>
    <row r="56" spans="2:47" s="1" customFormat="1" ht="10.35" customHeight="1">
      <c r="B56" s="23"/>
      <c r="L56" s="23"/>
    </row>
    <row r="57" spans="2:47" s="1" customFormat="1" ht="29.25" customHeight="1">
      <c r="B57" s="23"/>
      <c r="C57" s="83" t="s">
        <v>77</v>
      </c>
      <c r="D57" s="77"/>
      <c r="E57" s="77"/>
      <c r="F57" s="77"/>
      <c r="G57" s="77"/>
      <c r="H57" s="77"/>
      <c r="I57" s="77"/>
      <c r="J57" s="84" t="s">
        <v>78</v>
      </c>
      <c r="K57" s="77"/>
      <c r="L57" s="23"/>
    </row>
    <row r="58" spans="2:47" s="1" customFormat="1" ht="10.35" customHeight="1">
      <c r="B58" s="23"/>
      <c r="L58" s="23"/>
    </row>
    <row r="59" spans="2:47" s="1" customFormat="1" ht="22.9" customHeight="1">
      <c r="B59" s="23"/>
      <c r="C59" s="85" t="s">
        <v>79</v>
      </c>
      <c r="J59" s="55">
        <f>J81</f>
        <v>0</v>
      </c>
      <c r="L59" s="23"/>
      <c r="AU59" s="12" t="s">
        <v>80</v>
      </c>
    </row>
    <row r="60" spans="2:47" s="7" customFormat="1" ht="24.95" customHeight="1">
      <c r="B60" s="86"/>
      <c r="D60" s="87" t="s">
        <v>81</v>
      </c>
      <c r="E60" s="88"/>
      <c r="F60" s="88"/>
      <c r="G60" s="88"/>
      <c r="H60" s="88"/>
      <c r="I60" s="88"/>
      <c r="J60" s="89">
        <f>J82</f>
        <v>0</v>
      </c>
      <c r="L60" s="86"/>
    </row>
    <row r="61" spans="2:47" s="8" customFormat="1" ht="19.899999999999999" customHeight="1">
      <c r="B61" s="90"/>
      <c r="D61" s="91" t="s">
        <v>82</v>
      </c>
      <c r="E61" s="92"/>
      <c r="F61" s="92"/>
      <c r="G61" s="92"/>
      <c r="H61" s="92"/>
      <c r="I61" s="92"/>
      <c r="J61" s="93">
        <f>J83</f>
        <v>0</v>
      </c>
      <c r="L61" s="90"/>
    </row>
    <row r="62" spans="2:47" s="1" customFormat="1" ht="21.75" customHeight="1">
      <c r="B62" s="23"/>
      <c r="L62" s="23"/>
    </row>
    <row r="63" spans="2:47" s="1" customFormat="1" ht="6.95" customHeight="1"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23"/>
    </row>
    <row r="67" spans="2:20" s="1" customFormat="1" ht="6.95" customHeight="1"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23"/>
    </row>
    <row r="68" spans="2:20" s="1" customFormat="1" ht="24.95" customHeight="1">
      <c r="B68" s="23"/>
      <c r="C68" s="16" t="s">
        <v>83</v>
      </c>
      <c r="L68" s="23"/>
    </row>
    <row r="69" spans="2:20" s="1" customFormat="1" ht="6.95" customHeight="1">
      <c r="B69" s="23"/>
      <c r="L69" s="23"/>
    </row>
    <row r="70" spans="2:20" s="1" customFormat="1" ht="12" customHeight="1">
      <c r="B70" s="23"/>
      <c r="C70" s="20" t="s">
        <v>12</v>
      </c>
      <c r="L70" s="23"/>
    </row>
    <row r="71" spans="2:20" s="1" customFormat="1" ht="16.5" customHeight="1">
      <c r="B71" s="23"/>
      <c r="E71" s="170" t="str">
        <f>E7</f>
        <v>ET Americké námestie</v>
      </c>
      <c r="F71" s="171"/>
      <c r="G71" s="171"/>
      <c r="H71" s="171"/>
      <c r="L71" s="23"/>
    </row>
    <row r="72" spans="2:20" s="1" customFormat="1" ht="12" customHeight="1">
      <c r="B72" s="23"/>
      <c r="C72" s="20" t="s">
        <v>73</v>
      </c>
      <c r="L72" s="23"/>
    </row>
    <row r="73" spans="2:20" s="1" customFormat="1" ht="16.5" customHeight="1">
      <c r="B73" s="23"/>
      <c r="E73" s="136" t="str">
        <f>E9</f>
        <v>Mazanie koľajníc</v>
      </c>
      <c r="F73" s="140"/>
      <c r="G73" s="140"/>
      <c r="H73" s="140"/>
      <c r="L73" s="23"/>
    </row>
    <row r="74" spans="2:20" s="1" customFormat="1" ht="6.95" customHeight="1">
      <c r="B74" s="23"/>
      <c r="L74" s="23"/>
    </row>
    <row r="75" spans="2:20" s="1" customFormat="1" ht="12" customHeight="1">
      <c r="B75" s="23"/>
      <c r="C75" s="20" t="s">
        <v>15</v>
      </c>
      <c r="F75" s="12" t="str">
        <f>F12</f>
        <v>Bratislava</v>
      </c>
      <c r="I75" s="20" t="s">
        <v>17</v>
      </c>
      <c r="J75" s="40">
        <f>IF(J12="","",J12)</f>
        <v>43607</v>
      </c>
      <c r="L75" s="23"/>
    </row>
    <row r="76" spans="2:20" s="1" customFormat="1" ht="6.95" customHeight="1">
      <c r="B76" s="23"/>
      <c r="L76" s="23"/>
    </row>
    <row r="77" spans="2:20" s="1" customFormat="1" ht="13.7" customHeight="1">
      <c r="B77" s="23"/>
      <c r="C77" s="20" t="s">
        <v>18</v>
      </c>
      <c r="F77" s="12" t="str">
        <f>E15</f>
        <v xml:space="preserve"> </v>
      </c>
      <c r="I77" s="20" t="s">
        <v>23</v>
      </c>
      <c r="J77" s="21" t="str">
        <f>E21</f>
        <v>Ing. Májek</v>
      </c>
      <c r="L77" s="23"/>
    </row>
    <row r="78" spans="2:20" s="1" customFormat="1" ht="13.7" customHeight="1">
      <c r="B78" s="23"/>
      <c r="C78" s="20" t="s">
        <v>22</v>
      </c>
      <c r="F78" s="12" t="str">
        <f>IF(E18="","",E18)</f>
        <v xml:space="preserve"> </v>
      </c>
      <c r="I78" s="20" t="s">
        <v>26</v>
      </c>
      <c r="J78" s="21" t="str">
        <f>E24</f>
        <v>PROKOS s.r.o.</v>
      </c>
      <c r="L78" s="23"/>
    </row>
    <row r="79" spans="2:20" s="1" customFormat="1" ht="10.35" customHeight="1">
      <c r="B79" s="23"/>
      <c r="L79" s="23"/>
    </row>
    <row r="80" spans="2:20" s="9" customFormat="1" ht="29.25" customHeight="1">
      <c r="B80" s="94"/>
      <c r="C80" s="95" t="s">
        <v>84</v>
      </c>
      <c r="D80" s="96" t="s">
        <v>47</v>
      </c>
      <c r="E80" s="96" t="s">
        <v>43</v>
      </c>
      <c r="F80" s="96" t="s">
        <v>44</v>
      </c>
      <c r="G80" s="96" t="s">
        <v>85</v>
      </c>
      <c r="H80" s="96" t="s">
        <v>86</v>
      </c>
      <c r="I80" s="96" t="s">
        <v>87</v>
      </c>
      <c r="J80" s="97" t="s">
        <v>78</v>
      </c>
      <c r="K80" s="98" t="s">
        <v>88</v>
      </c>
      <c r="L80" s="94"/>
      <c r="M80" s="48" t="s">
        <v>1</v>
      </c>
      <c r="N80" s="49" t="s">
        <v>32</v>
      </c>
      <c r="O80" s="49" t="s">
        <v>89</v>
      </c>
      <c r="P80" s="49" t="s">
        <v>90</v>
      </c>
      <c r="Q80" s="49" t="s">
        <v>91</v>
      </c>
      <c r="R80" s="49" t="s">
        <v>92</v>
      </c>
      <c r="S80" s="49" t="s">
        <v>93</v>
      </c>
      <c r="T80" s="50" t="s">
        <v>94</v>
      </c>
    </row>
    <row r="81" spans="2:65" s="1" customFormat="1" ht="22.9" customHeight="1">
      <c r="B81" s="23"/>
      <c r="C81" s="53" t="s">
        <v>79</v>
      </c>
      <c r="J81" s="99">
        <f>BK81</f>
        <v>0</v>
      </c>
      <c r="L81" s="23"/>
      <c r="M81" s="51"/>
      <c r="N81" s="41"/>
      <c r="O81" s="41"/>
      <c r="P81" s="100">
        <f>P82</f>
        <v>159.13999999999999</v>
      </c>
      <c r="Q81" s="41"/>
      <c r="R81" s="100">
        <f>R82</f>
        <v>9.4748000000000001</v>
      </c>
      <c r="S81" s="41"/>
      <c r="T81" s="101">
        <f>T82</f>
        <v>0</v>
      </c>
      <c r="AT81" s="12" t="s">
        <v>61</v>
      </c>
      <c r="AU81" s="12" t="s">
        <v>80</v>
      </c>
      <c r="BK81" s="102">
        <f>BK82</f>
        <v>0</v>
      </c>
    </row>
    <row r="82" spans="2:65" s="10" customFormat="1" ht="25.9" customHeight="1">
      <c r="B82" s="103"/>
      <c r="D82" s="104" t="s">
        <v>61</v>
      </c>
      <c r="E82" s="105" t="s">
        <v>95</v>
      </c>
      <c r="F82" s="105" t="s">
        <v>96</v>
      </c>
      <c r="J82" s="106">
        <f>BK82</f>
        <v>0</v>
      </c>
      <c r="L82" s="103"/>
      <c r="M82" s="107"/>
      <c r="N82" s="108"/>
      <c r="O82" s="108"/>
      <c r="P82" s="109">
        <f>P83</f>
        <v>159.13999999999999</v>
      </c>
      <c r="Q82" s="108"/>
      <c r="R82" s="109">
        <f>R83</f>
        <v>9.4748000000000001</v>
      </c>
      <c r="S82" s="108"/>
      <c r="T82" s="110">
        <f>T83</f>
        <v>0</v>
      </c>
      <c r="AR82" s="104" t="s">
        <v>70</v>
      </c>
      <c r="AT82" s="111" t="s">
        <v>61</v>
      </c>
      <c r="AU82" s="111" t="s">
        <v>62</v>
      </c>
      <c r="AY82" s="104" t="s">
        <v>97</v>
      </c>
      <c r="BK82" s="112">
        <f>BK83</f>
        <v>0</v>
      </c>
    </row>
    <row r="83" spans="2:65" s="10" customFormat="1" ht="22.9" customHeight="1">
      <c r="B83" s="103"/>
      <c r="D83" s="104" t="s">
        <v>61</v>
      </c>
      <c r="E83" s="113" t="s">
        <v>98</v>
      </c>
      <c r="F83" s="113" t="s">
        <v>99</v>
      </c>
      <c r="J83" s="114">
        <f>BK83</f>
        <v>0</v>
      </c>
      <c r="L83" s="103"/>
      <c r="M83" s="107"/>
      <c r="N83" s="108"/>
      <c r="O83" s="108"/>
      <c r="P83" s="109">
        <f>SUM(P84:P87)</f>
        <v>159.13999999999999</v>
      </c>
      <c r="Q83" s="108"/>
      <c r="R83" s="109">
        <f>SUM(R84:R87)</f>
        <v>9.4748000000000001</v>
      </c>
      <c r="S83" s="108"/>
      <c r="T83" s="110">
        <f>SUM(T84:T87)</f>
        <v>0</v>
      </c>
      <c r="AR83" s="104" t="s">
        <v>70</v>
      </c>
      <c r="AT83" s="111" t="s">
        <v>61</v>
      </c>
      <c r="AU83" s="111" t="s">
        <v>70</v>
      </c>
      <c r="AY83" s="104" t="s">
        <v>97</v>
      </c>
      <c r="BK83" s="112">
        <f>SUM(BK84:BK87)</f>
        <v>0</v>
      </c>
    </row>
    <row r="84" spans="2:65" s="1" customFormat="1" ht="16.5" customHeight="1">
      <c r="B84" s="115"/>
      <c r="C84" s="116" t="s">
        <v>70</v>
      </c>
      <c r="D84" s="131" t="s">
        <v>100</v>
      </c>
      <c r="E84" s="132" t="s">
        <v>101</v>
      </c>
      <c r="F84" s="133" t="s">
        <v>102</v>
      </c>
      <c r="G84" s="134" t="s">
        <v>116</v>
      </c>
      <c r="H84" s="135">
        <v>1</v>
      </c>
      <c r="I84" s="118">
        <v>0</v>
      </c>
      <c r="J84" s="118">
        <f>ROUND(I84*H84,3)</f>
        <v>0</v>
      </c>
      <c r="K84" s="117" t="s">
        <v>1</v>
      </c>
      <c r="L84" s="23"/>
      <c r="M84" s="43" t="s">
        <v>1</v>
      </c>
      <c r="N84" s="119" t="s">
        <v>34</v>
      </c>
      <c r="O84" s="120">
        <v>39.784999999999997</v>
      </c>
      <c r="P84" s="120">
        <f>O84*H84</f>
        <v>39.784999999999997</v>
      </c>
      <c r="Q84" s="120">
        <v>2.3687</v>
      </c>
      <c r="R84" s="120">
        <f>Q84*H84</f>
        <v>2.3687</v>
      </c>
      <c r="S84" s="120">
        <v>0</v>
      </c>
      <c r="T84" s="121">
        <f>S84*H84</f>
        <v>0</v>
      </c>
      <c r="AR84" s="12" t="s">
        <v>103</v>
      </c>
      <c r="AT84" s="12" t="s">
        <v>100</v>
      </c>
      <c r="AU84" s="12" t="s">
        <v>104</v>
      </c>
      <c r="AY84" s="12" t="s">
        <v>97</v>
      </c>
      <c r="BE84" s="122">
        <f>IF(N84="základná",J84,0)</f>
        <v>0</v>
      </c>
      <c r="BF84" s="122">
        <f>IF(N84="znížená",J84,0)</f>
        <v>0</v>
      </c>
      <c r="BG84" s="122">
        <f>IF(N84="zákl. prenesená",J84,0)</f>
        <v>0</v>
      </c>
      <c r="BH84" s="122">
        <f>IF(N84="zníž. prenesená",J84,0)</f>
        <v>0</v>
      </c>
      <c r="BI84" s="122">
        <f>IF(N84="nulová",J84,0)</f>
        <v>0</v>
      </c>
      <c r="BJ84" s="12" t="s">
        <v>104</v>
      </c>
      <c r="BK84" s="123">
        <f>ROUND(I84*H84,3)</f>
        <v>0</v>
      </c>
      <c r="BL84" s="12" t="s">
        <v>103</v>
      </c>
      <c r="BM84" s="12" t="s">
        <v>105</v>
      </c>
    </row>
    <row r="85" spans="2:65" s="1" customFormat="1" ht="16.5" customHeight="1">
      <c r="B85" s="115"/>
      <c r="C85" s="116" t="s">
        <v>104</v>
      </c>
      <c r="D85" s="131" t="s">
        <v>100</v>
      </c>
      <c r="E85" s="132" t="s">
        <v>106</v>
      </c>
      <c r="F85" s="133" t="s">
        <v>107</v>
      </c>
      <c r="G85" s="134" t="s">
        <v>116</v>
      </c>
      <c r="H85" s="135">
        <v>1</v>
      </c>
      <c r="I85" s="118">
        <v>0</v>
      </c>
      <c r="J85" s="118">
        <f>ROUND(I85*H85,3)</f>
        <v>0</v>
      </c>
      <c r="K85" s="117" t="s">
        <v>1</v>
      </c>
      <c r="L85" s="23"/>
      <c r="M85" s="43" t="s">
        <v>1</v>
      </c>
      <c r="N85" s="119" t="s">
        <v>34</v>
      </c>
      <c r="O85" s="120">
        <v>39.784999999999997</v>
      </c>
      <c r="P85" s="120">
        <f>O85*H85</f>
        <v>39.784999999999997</v>
      </c>
      <c r="Q85" s="120">
        <v>2.3687</v>
      </c>
      <c r="R85" s="120">
        <f>Q85*H85</f>
        <v>2.3687</v>
      </c>
      <c r="S85" s="120">
        <v>0</v>
      </c>
      <c r="T85" s="121">
        <f>S85*H85</f>
        <v>0</v>
      </c>
      <c r="AR85" s="12" t="s">
        <v>103</v>
      </c>
      <c r="AT85" s="12" t="s">
        <v>100</v>
      </c>
      <c r="AU85" s="12" t="s">
        <v>104</v>
      </c>
      <c r="AY85" s="12" t="s">
        <v>97</v>
      </c>
      <c r="BE85" s="122">
        <f>IF(N85="základná",J85,0)</f>
        <v>0</v>
      </c>
      <c r="BF85" s="122">
        <f>IF(N85="znížená",J85,0)</f>
        <v>0</v>
      </c>
      <c r="BG85" s="122">
        <f>IF(N85="zákl. prenesená",J85,0)</f>
        <v>0</v>
      </c>
      <c r="BH85" s="122">
        <f>IF(N85="zníž. prenesená",J85,0)</f>
        <v>0</v>
      </c>
      <c r="BI85" s="122">
        <f>IF(N85="nulová",J85,0)</f>
        <v>0</v>
      </c>
      <c r="BJ85" s="12" t="s">
        <v>104</v>
      </c>
      <c r="BK85" s="123">
        <f>ROUND(I85*H85,3)</f>
        <v>0</v>
      </c>
      <c r="BL85" s="12" t="s">
        <v>103</v>
      </c>
      <c r="BM85" s="12" t="s">
        <v>108</v>
      </c>
    </row>
    <row r="86" spans="2:65" s="1" customFormat="1" ht="16.5" customHeight="1">
      <c r="B86" s="115"/>
      <c r="C86" s="116" t="s">
        <v>109</v>
      </c>
      <c r="D86" s="131" t="s">
        <v>100</v>
      </c>
      <c r="E86" s="132" t="s">
        <v>110</v>
      </c>
      <c r="F86" s="133" t="s">
        <v>111</v>
      </c>
      <c r="G86" s="134" t="s">
        <v>116</v>
      </c>
      <c r="H86" s="135">
        <v>1</v>
      </c>
      <c r="I86" s="118">
        <v>0</v>
      </c>
      <c r="J86" s="118">
        <f>ROUND(I86*H86,3)</f>
        <v>0</v>
      </c>
      <c r="K86" s="117" t="s">
        <v>1</v>
      </c>
      <c r="L86" s="23"/>
      <c r="M86" s="43" t="s">
        <v>1</v>
      </c>
      <c r="N86" s="119" t="s">
        <v>34</v>
      </c>
      <c r="O86" s="120">
        <v>39.784999999999997</v>
      </c>
      <c r="P86" s="120">
        <f>O86*H86</f>
        <v>39.784999999999997</v>
      </c>
      <c r="Q86" s="120">
        <v>2.3687</v>
      </c>
      <c r="R86" s="120">
        <f>Q86*H86</f>
        <v>2.3687</v>
      </c>
      <c r="S86" s="120">
        <v>0</v>
      </c>
      <c r="T86" s="121">
        <f>S86*H86</f>
        <v>0</v>
      </c>
      <c r="AR86" s="12" t="s">
        <v>103</v>
      </c>
      <c r="AT86" s="12" t="s">
        <v>100</v>
      </c>
      <c r="AU86" s="12" t="s">
        <v>104</v>
      </c>
      <c r="AY86" s="12" t="s">
        <v>97</v>
      </c>
      <c r="BE86" s="122">
        <f>IF(N86="základná",J86,0)</f>
        <v>0</v>
      </c>
      <c r="BF86" s="122">
        <f>IF(N86="znížená",J86,0)</f>
        <v>0</v>
      </c>
      <c r="BG86" s="122">
        <f>IF(N86="zákl. prenesená",J86,0)</f>
        <v>0</v>
      </c>
      <c r="BH86" s="122">
        <f>IF(N86="zníž. prenesená",J86,0)</f>
        <v>0</v>
      </c>
      <c r="BI86" s="122">
        <f>IF(N86="nulová",J86,0)</f>
        <v>0</v>
      </c>
      <c r="BJ86" s="12" t="s">
        <v>104</v>
      </c>
      <c r="BK86" s="123">
        <f>ROUND(I86*H86,3)</f>
        <v>0</v>
      </c>
      <c r="BL86" s="12" t="s">
        <v>103</v>
      </c>
      <c r="BM86" s="12" t="s">
        <v>112</v>
      </c>
    </row>
    <row r="87" spans="2:65" s="1" customFormat="1" ht="16.5" customHeight="1">
      <c r="B87" s="115"/>
      <c r="C87" s="116" t="s">
        <v>103</v>
      </c>
      <c r="D87" s="131" t="s">
        <v>100</v>
      </c>
      <c r="E87" s="132" t="s">
        <v>113</v>
      </c>
      <c r="F87" s="133" t="s">
        <v>114</v>
      </c>
      <c r="G87" s="134" t="s">
        <v>116</v>
      </c>
      <c r="H87" s="135">
        <v>1</v>
      </c>
      <c r="I87" s="118">
        <v>0</v>
      </c>
      <c r="J87" s="118">
        <f>ROUND(I87*H87,3)</f>
        <v>0</v>
      </c>
      <c r="K87" s="117" t="s">
        <v>1</v>
      </c>
      <c r="L87" s="23"/>
      <c r="M87" s="124" t="s">
        <v>1</v>
      </c>
      <c r="N87" s="125" t="s">
        <v>34</v>
      </c>
      <c r="O87" s="126">
        <v>39.784999999999997</v>
      </c>
      <c r="P87" s="126">
        <f>O87*H87</f>
        <v>39.784999999999997</v>
      </c>
      <c r="Q87" s="126">
        <v>2.3687</v>
      </c>
      <c r="R87" s="126">
        <f>Q87*H87</f>
        <v>2.3687</v>
      </c>
      <c r="S87" s="126">
        <v>0</v>
      </c>
      <c r="T87" s="127">
        <f>S87*H87</f>
        <v>0</v>
      </c>
      <c r="AR87" s="12" t="s">
        <v>103</v>
      </c>
      <c r="AT87" s="12" t="s">
        <v>100</v>
      </c>
      <c r="AU87" s="12" t="s">
        <v>104</v>
      </c>
      <c r="AY87" s="12" t="s">
        <v>97</v>
      </c>
      <c r="BE87" s="122">
        <f>IF(N87="základná",J87,0)</f>
        <v>0</v>
      </c>
      <c r="BF87" s="122">
        <f>IF(N87="znížená",J87,0)</f>
        <v>0</v>
      </c>
      <c r="BG87" s="122">
        <f>IF(N87="zákl. prenesená",J87,0)</f>
        <v>0</v>
      </c>
      <c r="BH87" s="122">
        <f>IF(N87="zníž. prenesená",J87,0)</f>
        <v>0</v>
      </c>
      <c r="BI87" s="122">
        <f>IF(N87="nulová",J87,0)</f>
        <v>0</v>
      </c>
      <c r="BJ87" s="12" t="s">
        <v>104</v>
      </c>
      <c r="BK87" s="123">
        <f>ROUND(I87*H87,3)</f>
        <v>0</v>
      </c>
      <c r="BL87" s="12" t="s">
        <v>103</v>
      </c>
      <c r="BM87" s="12" t="s">
        <v>115</v>
      </c>
    </row>
    <row r="88" spans="2:65" s="1" customFormat="1" ht="6.95" customHeight="1"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23"/>
    </row>
    <row r="89" spans="2:65" ht="15" customHeight="1"/>
    <row r="90" spans="2:65" ht="15" customHeight="1"/>
    <row r="91" spans="2:65" ht="15" customHeight="1">
      <c r="F91" s="129" t="s">
        <v>117</v>
      </c>
    </row>
    <row r="92" spans="2:65" ht="15" customHeight="1">
      <c r="F92" s="130" t="s">
        <v>118</v>
      </c>
    </row>
    <row r="93" spans="2:65" ht="15" customHeight="1">
      <c r="F93" s="130" t="s">
        <v>119</v>
      </c>
    </row>
    <row r="94" spans="2:65" ht="15" customHeight="1">
      <c r="F94" s="130" t="s">
        <v>120</v>
      </c>
    </row>
    <row r="95" spans="2:65" ht="15" customHeight="1">
      <c r="F95" s="130" t="s">
        <v>121</v>
      </c>
    </row>
    <row r="96" spans="2:65" ht="15" customHeight="1">
      <c r="F96" s="130" t="s">
        <v>122</v>
      </c>
    </row>
    <row r="97" spans="6:6" ht="15" customHeight="1">
      <c r="F97" s="130" t="s">
        <v>123</v>
      </c>
    </row>
    <row r="98" spans="6:6" ht="15" customHeight="1">
      <c r="F98" s="130" t="s">
        <v>124</v>
      </c>
    </row>
    <row r="99" spans="6:6" ht="15" customHeight="1">
      <c r="F99" s="130" t="s">
        <v>125</v>
      </c>
    </row>
    <row r="100" spans="6:6" ht="15" customHeight="1">
      <c r="F100" s="129"/>
    </row>
    <row r="101" spans="6:6" ht="15" customHeight="1">
      <c r="F101" s="129" t="s">
        <v>126</v>
      </c>
    </row>
    <row r="102" spans="6:6" ht="31.5">
      <c r="F102" s="130" t="s">
        <v>127</v>
      </c>
    </row>
    <row r="103" spans="6:6" ht="31.5">
      <c r="F103" s="130" t="s">
        <v>128</v>
      </c>
    </row>
  </sheetData>
  <sheetProtection algorithmName="SHA-512" hashValue="ZFXpHFV433k4/IG3toB2Ai4z2Juv2VwLX/idFIr0VYq+CvjJyeB/Au4rHB2F66/F72vVmSP8SXNHzuYOmiNjQA==" saltValue="bqvdd7eM9YNtI8hsu6Hk3Q==" spinCount="100000" sheet="1" objects="1" scenarios="1"/>
  <autoFilter ref="C80:K87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PS 100 - Mazanie koľajníc</vt:lpstr>
      <vt:lpstr>'PS 100 - Mazanie koľajníc'!Názvy_tlače</vt:lpstr>
      <vt:lpstr>'Rekapitulácia stavby'!Názvy_tlače</vt:lpstr>
      <vt:lpstr>'PS 100 - Mazanie koľajníc'!Oblasť_tlače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DESKTOP-12R8UOT\Vladimír</dc:creator>
  <cp:lastModifiedBy>Vlado</cp:lastModifiedBy>
  <dcterms:created xsi:type="dcterms:W3CDTF">2019-05-15T20:00:08Z</dcterms:created>
  <dcterms:modified xsi:type="dcterms:W3CDTF">2019-05-22T08:35:56Z</dcterms:modified>
</cp:coreProperties>
</file>